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аблицы\МОЖНО ВЫКЛАДЫВАТЬ\"/>
    </mc:Choice>
  </mc:AlternateContent>
  <bookViews>
    <workbookView xWindow="0" yWindow="0" windowWidth="23040" windowHeight="9192"/>
  </bookViews>
  <sheets>
    <sheet name="Лист 1" sheetId="1" r:id="rId1"/>
  </sheets>
  <calcPr calcId="162913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7" i="1"/>
  <c r="I58" i="1"/>
  <c r="I59" i="1"/>
  <c r="I60" i="1"/>
  <c r="I61" i="1"/>
  <c r="I62" i="1"/>
  <c r="I63" i="1"/>
  <c r="I64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8" i="1"/>
  <c r="I89" i="1"/>
  <c r="I90" i="1"/>
  <c r="I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6" i="1"/>
</calcChain>
</file>

<file path=xl/sharedStrings.xml><?xml version="1.0" encoding="utf-8"?>
<sst xmlns="http://schemas.openxmlformats.org/spreadsheetml/2006/main" count="97" uniqueCount="94">
  <si>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</si>
  <si>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</si>
  <si>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</si>
  <si>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</si>
  <si>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</si>
  <si>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</si>
  <si>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</si>
  <si>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</si>
  <si>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</si>
  <si>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</si>
  <si>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</si>
  <si>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</si>
  <si>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</si>
  <si>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</si>
  <si>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</si>
  <si>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</si>
  <si>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</si>
  <si>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</si>
  <si>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</si>
  <si>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</si>
  <si>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</si>
  <si>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</si>
  <si>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</si>
  <si>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</si>
  <si>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</si>
  <si>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</si>
  <si>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</si>
  <si>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</si>
  <si>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</si>
  <si>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</si>
  <si>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</si>
  <si>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</si>
  <si>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</si>
  <si>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</si>
  <si>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Кабардино-Балкарская Республика</t>
  </si>
  <si>
    <t>Карачаево-Черкесская Республика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</si>
  <si>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</si>
  <si>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</si>
  <si>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</si>
  <si>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</si>
  <si>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</si>
  <si>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</si>
  <si>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</si>
  <si>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</si>
  <si>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</si>
  <si>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</si>
  <si>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</si>
  <si>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</si>
  <si>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</si>
  <si>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</si>
  <si>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</si>
  <si>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</si>
  <si>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</si>
  <si>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</si>
  <si>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</si>
  <si>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</si>
  <si>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</si>
  <si>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</si>
  <si>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</si>
  <si>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</si>
  <si>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</si>
  <si>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</si>
  <si>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</si>
  <si>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</si>
  <si>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</si>
  <si>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</si>
  <si>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</si>
  <si>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</si>
  <si>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</si>
  <si>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</si>
  <si>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</si>
  <si>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</si>
  <si>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</si>
  <si>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Республика Северная Осетия</t>
  </si>
  <si>
    <t>Республика Саха</t>
  </si>
  <si>
    <t>Название региона</t>
  </si>
  <si>
    <t>Число воробьев</t>
  </si>
  <si>
    <t>Москва</t>
  </si>
  <si>
    <t>Санкт-Петербург</t>
  </si>
  <si>
    <t>Луганская Народная Республика</t>
  </si>
  <si>
    <t>Донецкая Народная Республика</t>
  </si>
  <si>
    <t>Севастополь</t>
  </si>
  <si>
    <t>Ямало-Ненецкий автономный округ</t>
  </si>
  <si>
    <t>Запорожская область</t>
  </si>
  <si>
    <t>Херсонская область</t>
  </si>
  <si>
    <t>Число наблюдателей</t>
  </si>
  <si>
    <t>Зима 2024</t>
  </si>
  <si>
    <t>Ханты-Мансийский автономный округ</t>
  </si>
  <si>
    <t>Лето 2024</t>
  </si>
  <si>
    <t>Кемеровская область</t>
  </si>
  <si>
    <t>S023</t>
  </si>
  <si>
    <t>Отношение количества воробоьев к наблюдателям</t>
  </si>
  <si>
    <t>Исследования численности воробьев в России</t>
  </si>
  <si>
    <t>© Лаборатория теории вероятностей МЦНМО, 2025  http://ptlab.mccme.ru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</si>
</sst>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1"/>
      <color theme="1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 applyFill="0" applyProtection="0"/>
    <xf numFmtId="0" fontId="3" fillId="0" borderId="0" applyNumberFormat="0" applyFill="0" applyBorder="0" applyAlignment="0" applyProtection="0"/>
    <xf numFmtId="0" fontId="1" fillId="0" borderId="0"/>
  </cellStyleXfs>
  <cellXfs count="36">
    <xf numFmtId="0" fontId="0" fillId="0" borderId="0" xfId="0" applyFill="1" applyProtection="1"/>
    <xf numFmtId="0" fontId="0" fillId="2" borderId="0" xfId="0" applyFill="1"/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0" fillId="0" borderId="0" xfId="0" applyFont="1"/>
    <xf numFmtId="0" fontId="4" fillId="0" borderId="0" xfId="1" applyFont="1" applyBorder="1" applyAlignment="1">
      <alignment horizontal="center" vertical="center" textRotation="90"/>
    </xf>
    <xf numFmtId="0" fontId="5" fillId="0" borderId="0" xfId="0" applyFont="1" applyBorder="1" applyAlignment="1">
      <alignment vertical="center" textRotation="90"/>
    </xf>
    <xf numFmtId="0" fontId="6" fillId="0" borderId="0" xfId="0" applyFont="1" applyFill="1" applyAlignment="1" applyProtection="1">
      <alignment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/>
    </xf>
    <xf numFmtId="0" fontId="2" fillId="2" borderId="0" xfId="0" applyFont="1" applyFill="1"/>
    <xf numFmtId="0" fontId="8" fillId="0" borderId="0" xfId="0" applyFont="1"/>
    <xf numFmtId="0" fontId="8" fillId="0" borderId="0" xfId="0" applyFont="1" applyFill="1" applyProtection="1"/>
    <xf numFmtId="0" fontId="7" fillId="0" borderId="7" xfId="0" applyFont="1" applyFill="1" applyBorder="1" applyProtection="1"/>
    <xf numFmtId="0" fontId="7" fillId="0" borderId="8" xfId="0" applyFont="1" applyFill="1" applyBorder="1" applyProtection="1"/>
    <xf numFmtId="0" fontId="7" fillId="0" borderId="6" xfId="0" applyFont="1" applyFill="1" applyBorder="1" applyProtection="1"/>
    <xf numFmtId="3" fontId="7" fillId="0" borderId="2" xfId="0" applyNumberFormat="1" applyFont="1" applyFill="1" applyBorder="1" applyAlignment="1" applyProtection="1">
      <alignment horizontal="center" vertical="center"/>
    </xf>
    <xf numFmtId="3" fontId="7" fillId="0" borderId="12" xfId="0" applyNumberFormat="1" applyFont="1" applyFill="1" applyBorder="1" applyAlignment="1" applyProtection="1">
      <alignment horizontal="center" vertical="center"/>
    </xf>
    <xf numFmtId="3" fontId="7" fillId="0" borderId="9" xfId="0" applyNumberFormat="1" applyFont="1" applyFill="1" applyBorder="1" applyAlignment="1" applyProtection="1">
      <alignment horizontal="center" vertical="center"/>
    </xf>
    <xf numFmtId="3" fontId="7" fillId="0" borderId="12" xfId="0" applyNumberFormat="1" applyFont="1" applyFill="1" applyBorder="1" applyAlignment="1" applyProtection="1">
      <alignment horizontal="center" vertical="center" wrapText="1"/>
    </xf>
    <xf numFmtId="3" fontId="7" fillId="0" borderId="3" xfId="0" applyNumberFormat="1" applyFont="1" applyFill="1" applyBorder="1" applyAlignment="1" applyProtection="1">
      <alignment horizontal="center" vertical="center"/>
    </xf>
    <xf numFmtId="3" fontId="7" fillId="0" borderId="11" xfId="0" applyNumberFormat="1" applyFont="1" applyFill="1" applyBorder="1" applyAlignment="1" applyProtection="1">
      <alignment horizontal="center" vertical="center"/>
    </xf>
    <xf numFmtId="3" fontId="7" fillId="0" borderId="4" xfId="0" applyNumberFormat="1" applyFont="1" applyFill="1" applyBorder="1" applyAlignment="1" applyProtection="1">
      <alignment horizontal="center" vertical="center"/>
    </xf>
    <xf numFmtId="3" fontId="7" fillId="0" borderId="13" xfId="0" applyNumberFormat="1" applyFont="1" applyFill="1" applyBorder="1" applyAlignment="1" applyProtection="1">
      <alignment horizontal="center" vertical="center"/>
    </xf>
    <xf numFmtId="3" fontId="7" fillId="0" borderId="2" xfId="0" applyNumberFormat="1" applyFont="1" applyFill="1" applyBorder="1" applyAlignment="1" applyProtection="1">
      <alignment horizontal="center" vertical="center" wrapText="1"/>
    </xf>
    <xf numFmtId="3" fontId="7" fillId="0" borderId="14" xfId="0" applyNumberFormat="1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3" borderId="19" xfId="0" applyFont="1" applyFill="1" applyBorder="1" applyAlignment="1" applyProtection="1">
      <alignment horizontal="center" vertical="center" wrapText="1"/>
    </xf>
    <xf numFmtId="0" fontId="6" fillId="3" borderId="20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3" fillId="0" borderId="1" xfId="1" applyBorder="1" applyAlignment="1">
      <alignment horizontal="center" vertical="center" textRotation="9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colors>
    <mruColors>
      <color rgb="FF66FF66"/>
      <color rgb="FFFFFFCC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ptlab.mccme.r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65874</xdr:colOff>
      <xdr:row>0</xdr:row>
      <xdr:rowOff>43543</xdr:rowOff>
    </xdr:from>
    <xdr:to>
      <xdr:col>0</xdr:col>
      <xdr:colOff>561174</xdr:colOff>
      <xdr:row>2</xdr:row>
      <xdr:rowOff>110940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74" y="43543"/>
          <a:ext cx="495300" cy="486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tlab.mccme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showRuler="0" zoomScale="85" zoomScaleNormal="85" workbookViewId="0">
      <selection activeCell="A7" sqref="A7:A51"/>
    </sheetView>
  </sheetViews>
  <sheetFormatPr defaultRowHeight="14.4" x14ac:dyDescent="0.3"/>
  <cols>
    <col min="1" max="1" width="9.109375" style="2"/>
    <col min="3" max="3" width="56.6640625" customWidth="1"/>
    <col min="4" max="4" width="18.44140625" style="10" customWidth="1"/>
    <col min="5" max="9" width="18.44140625" customWidth="1"/>
    <col min="10" max="10" width="10.33203125" bestFit="1" customWidth="1"/>
  </cols>
  <sheetData>
    <row r="1" spans="1:9" x14ac:dyDescent="0.3">
      <c r="A1"/>
    </row>
    <row r="2" spans="1:9" ht="18.600000000000001" customHeight="1" x14ac:dyDescent="0.3">
      <c r="A2"/>
      <c r="B2" s="8" t="s">
        <v>90</v>
      </c>
      <c r="C2" s="9" t="s">
        <v>92</v>
      </c>
    </row>
    <row r="3" spans="1:9" ht="18.600000000000001" customHeight="1" thickBot="1" x14ac:dyDescent="0.35">
      <c r="A3"/>
      <c r="B3" s="8"/>
      <c r="C3" s="9"/>
    </row>
    <row r="4" spans="1:9" ht="18" thickBot="1" x14ac:dyDescent="0.35">
      <c r="A4" s="11"/>
      <c r="B4" s="8"/>
      <c r="C4" s="33" t="s">
        <v>75</v>
      </c>
      <c r="D4" s="30" t="s">
        <v>86</v>
      </c>
      <c r="E4" s="31"/>
      <c r="F4" s="32"/>
      <c r="G4" s="30" t="s">
        <v>88</v>
      </c>
      <c r="H4" s="31"/>
      <c r="I4" s="32"/>
    </row>
    <row r="5" spans="1:9" ht="70.2" thickBot="1" x14ac:dyDescent="0.35">
      <c r="A5" s="1"/>
      <c r="C5" s="34"/>
      <c r="D5" s="27" t="s">
        <v>76</v>
      </c>
      <c r="E5" s="28" t="s">
        <v>85</v>
      </c>
      <c r="F5" s="29" t="s">
        <v>91</v>
      </c>
      <c r="G5" s="27" t="s">
        <v>76</v>
      </c>
      <c r="H5" s="28" t="s">
        <v>85</v>
      </c>
      <c r="I5" s="29" t="s">
        <v>91</v>
      </c>
    </row>
    <row r="6" spans="1:9" ht="18" x14ac:dyDescent="0.35">
      <c r="B6" s="2"/>
      <c r="C6" s="16" t="s">
        <v>58</v>
      </c>
      <c r="D6" s="17">
        <v>792</v>
      </c>
      <c r="E6" s="18">
        <v>48</v>
      </c>
      <c r="F6" s="19">
        <f>D6/E6</f>
        <v>16.5</v>
      </c>
      <c r="G6" s="25">
        <v>479</v>
      </c>
      <c r="H6" s="20">
        <v>23</v>
      </c>
      <c r="I6" s="19">
        <f>G6/H6</f>
        <v>20.826086956521738</v>
      </c>
    </row>
    <row r="7" spans="1:9" s="13" customFormat="1" ht="18" x14ac:dyDescent="0.35">
      <c r="A7" s="35" t="s">
        <v>93</v>
      </c>
      <c r="B7" s="12"/>
      <c r="C7" s="14" t="s">
        <v>69</v>
      </c>
      <c r="D7" s="21">
        <v>473</v>
      </c>
      <c r="E7" s="22">
        <v>51</v>
      </c>
      <c r="F7" s="19">
        <f t="shared" ref="F7:F70" si="0">D7/E7</f>
        <v>9.2745098039215694</v>
      </c>
      <c r="G7" s="21">
        <v>80</v>
      </c>
      <c r="H7" s="22">
        <v>3</v>
      </c>
      <c r="I7" s="19">
        <f t="shared" ref="I7:I70" si="1">G7/H7</f>
        <v>26.666666666666668</v>
      </c>
    </row>
    <row r="8" spans="1:9" s="13" customFormat="1" ht="18" x14ac:dyDescent="0.35">
      <c r="A8" s="35"/>
      <c r="B8" s="3"/>
      <c r="C8" s="14" t="s">
        <v>19</v>
      </c>
      <c r="D8" s="21">
        <v>344</v>
      </c>
      <c r="E8" s="22">
        <v>55</v>
      </c>
      <c r="F8" s="19">
        <f t="shared" si="0"/>
        <v>6.2545454545454549</v>
      </c>
      <c r="G8" s="21">
        <v>173</v>
      </c>
      <c r="H8" s="22">
        <v>14</v>
      </c>
      <c r="I8" s="19">
        <f t="shared" si="1"/>
        <v>12.357142857142858</v>
      </c>
    </row>
    <row r="9" spans="1:9" ht="18" x14ac:dyDescent="0.35">
      <c r="A9" s="35"/>
      <c r="B9" s="4"/>
      <c r="C9" s="14" t="s">
        <v>31</v>
      </c>
      <c r="D9" s="21">
        <v>493</v>
      </c>
      <c r="E9" s="22">
        <v>20</v>
      </c>
      <c r="F9" s="19">
        <f t="shared" si="0"/>
        <v>24.65</v>
      </c>
      <c r="G9" s="21">
        <v>147</v>
      </c>
      <c r="H9" s="22">
        <v>10</v>
      </c>
      <c r="I9" s="19">
        <f t="shared" si="1"/>
        <v>14.7</v>
      </c>
    </row>
    <row r="10" spans="1:9" ht="18" x14ac:dyDescent="0.35">
      <c r="A10" s="35"/>
      <c r="B10" s="3"/>
      <c r="C10" s="14" t="s">
        <v>0</v>
      </c>
      <c r="D10" s="21">
        <v>2524</v>
      </c>
      <c r="E10" s="22">
        <v>189</v>
      </c>
      <c r="F10" s="19">
        <f t="shared" si="0"/>
        <v>13.354497354497354</v>
      </c>
      <c r="G10" s="21">
        <v>438</v>
      </c>
      <c r="H10" s="22">
        <v>39</v>
      </c>
      <c r="I10" s="19">
        <f t="shared" si="1"/>
        <v>11.23076923076923</v>
      </c>
    </row>
    <row r="11" spans="1:9" ht="18" x14ac:dyDescent="0.35">
      <c r="A11" s="35"/>
      <c r="B11" s="2"/>
      <c r="C11" s="14" t="s">
        <v>1</v>
      </c>
      <c r="D11" s="21">
        <v>405</v>
      </c>
      <c r="E11" s="22">
        <v>72</v>
      </c>
      <c r="F11" s="19">
        <f t="shared" si="0"/>
        <v>5.625</v>
      </c>
      <c r="G11" s="21">
        <v>254</v>
      </c>
      <c r="H11" s="22">
        <v>27</v>
      </c>
      <c r="I11" s="19">
        <f t="shared" si="1"/>
        <v>9.4074074074074066</v>
      </c>
    </row>
    <row r="12" spans="1:9" ht="18" x14ac:dyDescent="0.35">
      <c r="A12" s="35"/>
      <c r="B12" s="3"/>
      <c r="C12" s="14" t="s">
        <v>2</v>
      </c>
      <c r="D12" s="21">
        <v>1372</v>
      </c>
      <c r="E12" s="22">
        <v>99</v>
      </c>
      <c r="F12" s="19">
        <f t="shared" si="0"/>
        <v>13.858585858585858</v>
      </c>
      <c r="G12" s="21">
        <v>532</v>
      </c>
      <c r="H12" s="22">
        <v>48</v>
      </c>
      <c r="I12" s="19">
        <f t="shared" si="1"/>
        <v>11.083333333333334</v>
      </c>
    </row>
    <row r="13" spans="1:9" ht="18" x14ac:dyDescent="0.35">
      <c r="A13" s="35"/>
      <c r="B13" s="3"/>
      <c r="C13" s="14" t="s">
        <v>32</v>
      </c>
      <c r="D13" s="21">
        <v>6252</v>
      </c>
      <c r="E13" s="22">
        <v>409</v>
      </c>
      <c r="F13" s="19">
        <f t="shared" si="0"/>
        <v>15.286063569682151</v>
      </c>
      <c r="G13" s="21">
        <v>5446</v>
      </c>
      <c r="H13" s="22">
        <v>269</v>
      </c>
      <c r="I13" s="19">
        <f t="shared" si="1"/>
        <v>20.245353159851302</v>
      </c>
    </row>
    <row r="14" spans="1:9" ht="18" x14ac:dyDescent="0.35">
      <c r="A14" s="35"/>
      <c r="B14" s="3"/>
      <c r="C14" s="14" t="s">
        <v>21</v>
      </c>
      <c r="D14" s="21">
        <v>4876</v>
      </c>
      <c r="E14" s="22">
        <v>496</v>
      </c>
      <c r="F14" s="19">
        <f t="shared" si="0"/>
        <v>9.8306451612903221</v>
      </c>
      <c r="G14" s="21">
        <v>1686</v>
      </c>
      <c r="H14" s="22">
        <v>111</v>
      </c>
      <c r="I14" s="19">
        <f t="shared" si="1"/>
        <v>15.189189189189189</v>
      </c>
    </row>
    <row r="15" spans="1:9" ht="18" x14ac:dyDescent="0.35">
      <c r="A15" s="35"/>
      <c r="B15" s="4"/>
      <c r="C15" s="14" t="s">
        <v>3</v>
      </c>
      <c r="D15" s="21">
        <v>5978</v>
      </c>
      <c r="E15" s="22">
        <v>510</v>
      </c>
      <c r="F15" s="19">
        <f t="shared" si="0"/>
        <v>11.72156862745098</v>
      </c>
      <c r="G15" s="21">
        <v>491</v>
      </c>
      <c r="H15" s="22">
        <v>73</v>
      </c>
      <c r="I15" s="19">
        <f t="shared" si="1"/>
        <v>6.7260273972602738</v>
      </c>
    </row>
    <row r="16" spans="1:9" ht="18" x14ac:dyDescent="0.35">
      <c r="A16" s="35"/>
      <c r="B16" s="3"/>
      <c r="C16" s="14" t="s">
        <v>80</v>
      </c>
      <c r="D16" s="21">
        <v>1551</v>
      </c>
      <c r="E16" s="22">
        <v>126</v>
      </c>
      <c r="F16" s="19">
        <f t="shared" si="0"/>
        <v>12.30952380952381</v>
      </c>
      <c r="G16" s="21">
        <v>230</v>
      </c>
      <c r="H16" s="22">
        <v>24</v>
      </c>
      <c r="I16" s="19">
        <f t="shared" si="1"/>
        <v>9.5833333333333339</v>
      </c>
    </row>
    <row r="17" spans="1:9" ht="18" x14ac:dyDescent="0.35">
      <c r="A17" s="35"/>
      <c r="B17" s="3"/>
      <c r="C17" s="14" t="s">
        <v>72</v>
      </c>
      <c r="D17" s="21">
        <v>110</v>
      </c>
      <c r="E17" s="22">
        <v>2</v>
      </c>
      <c r="F17" s="19">
        <f t="shared" si="0"/>
        <v>55</v>
      </c>
      <c r="G17" s="21"/>
      <c r="H17" s="22"/>
      <c r="I17" s="19"/>
    </row>
    <row r="18" spans="1:9" ht="18" x14ac:dyDescent="0.35">
      <c r="A18" s="35"/>
      <c r="B18" s="3"/>
      <c r="C18" s="14" t="s">
        <v>65</v>
      </c>
      <c r="D18" s="21">
        <v>2984</v>
      </c>
      <c r="E18" s="22">
        <v>712</v>
      </c>
      <c r="F18" s="19">
        <f t="shared" si="0"/>
        <v>4.191011235955056</v>
      </c>
      <c r="G18" s="21">
        <v>658</v>
      </c>
      <c r="H18" s="22">
        <v>43</v>
      </c>
      <c r="I18" s="19">
        <f t="shared" si="1"/>
        <v>15.302325581395349</v>
      </c>
    </row>
    <row r="19" spans="1:9" ht="18" x14ac:dyDescent="0.35">
      <c r="A19" s="35"/>
      <c r="B19" s="3"/>
      <c r="C19" s="14" t="s">
        <v>83</v>
      </c>
      <c r="D19" s="21">
        <v>170</v>
      </c>
      <c r="E19" s="22">
        <v>30</v>
      </c>
      <c r="F19" s="19">
        <f t="shared" si="0"/>
        <v>5.666666666666667</v>
      </c>
      <c r="G19" s="21">
        <v>118</v>
      </c>
      <c r="H19" s="22">
        <v>7</v>
      </c>
      <c r="I19" s="19">
        <f t="shared" si="1"/>
        <v>16.857142857142858</v>
      </c>
    </row>
    <row r="20" spans="1:9" ht="18" x14ac:dyDescent="0.35">
      <c r="A20" s="35"/>
      <c r="B20" s="3"/>
      <c r="C20" s="14" t="s">
        <v>4</v>
      </c>
      <c r="D20" s="21">
        <v>716</v>
      </c>
      <c r="E20" s="22">
        <v>82</v>
      </c>
      <c r="F20" s="19">
        <f t="shared" si="0"/>
        <v>8.7317073170731714</v>
      </c>
      <c r="G20" s="21">
        <v>505</v>
      </c>
      <c r="H20" s="22">
        <v>30</v>
      </c>
      <c r="I20" s="19">
        <f t="shared" si="1"/>
        <v>16.833333333333332</v>
      </c>
    </row>
    <row r="21" spans="1:9" ht="18" x14ac:dyDescent="0.35">
      <c r="A21" s="35"/>
      <c r="B21" s="3"/>
      <c r="C21" s="14" t="s">
        <v>60</v>
      </c>
      <c r="D21" s="21">
        <v>10042</v>
      </c>
      <c r="E21" s="22">
        <v>165</v>
      </c>
      <c r="F21" s="19">
        <f t="shared" si="0"/>
        <v>60.860606060606059</v>
      </c>
      <c r="G21" s="21">
        <v>681</v>
      </c>
      <c r="H21" s="22">
        <v>42</v>
      </c>
      <c r="I21" s="19">
        <f t="shared" si="1"/>
        <v>16.214285714285715</v>
      </c>
    </row>
    <row r="22" spans="1:9" ht="18" x14ac:dyDescent="0.35">
      <c r="A22" s="35"/>
      <c r="B22" s="5"/>
      <c r="C22" s="14" t="s">
        <v>34</v>
      </c>
      <c r="D22" s="21"/>
      <c r="E22" s="22"/>
      <c r="F22" s="19"/>
      <c r="G22" s="21">
        <v>97</v>
      </c>
      <c r="H22" s="22">
        <v>9</v>
      </c>
      <c r="I22" s="19">
        <f t="shared" si="1"/>
        <v>10.777777777777779</v>
      </c>
    </row>
    <row r="23" spans="1:9" ht="18" x14ac:dyDescent="0.35">
      <c r="A23" s="35"/>
      <c r="B23" s="3"/>
      <c r="C23" s="14" t="s">
        <v>22</v>
      </c>
      <c r="D23" s="21">
        <v>2905</v>
      </c>
      <c r="E23" s="22">
        <v>377</v>
      </c>
      <c r="F23" s="19">
        <f t="shared" si="0"/>
        <v>7.705570291777188</v>
      </c>
      <c r="G23" s="21">
        <v>473</v>
      </c>
      <c r="H23" s="22">
        <v>73</v>
      </c>
      <c r="I23" s="19">
        <f t="shared" si="1"/>
        <v>6.4794520547945202</v>
      </c>
    </row>
    <row r="24" spans="1:9" ht="18" x14ac:dyDescent="0.35">
      <c r="A24" s="35"/>
      <c r="B24" s="5"/>
      <c r="C24" s="14" t="s">
        <v>5</v>
      </c>
      <c r="D24" s="21">
        <v>410</v>
      </c>
      <c r="E24" s="22">
        <v>23</v>
      </c>
      <c r="F24" s="19">
        <f t="shared" si="0"/>
        <v>17.826086956521738</v>
      </c>
      <c r="G24" s="21">
        <v>121</v>
      </c>
      <c r="H24" s="22">
        <v>6</v>
      </c>
      <c r="I24" s="19">
        <f t="shared" si="1"/>
        <v>20.166666666666668</v>
      </c>
    </row>
    <row r="25" spans="1:9" ht="18" x14ac:dyDescent="0.35">
      <c r="A25" s="35"/>
      <c r="B25" s="5"/>
      <c r="C25" s="14" t="s">
        <v>66</v>
      </c>
      <c r="D25" s="21">
        <v>1380</v>
      </c>
      <c r="E25" s="22">
        <v>128</v>
      </c>
      <c r="F25" s="19">
        <f t="shared" si="0"/>
        <v>10.78125</v>
      </c>
      <c r="G25" s="21">
        <v>55</v>
      </c>
      <c r="H25" s="22">
        <v>4</v>
      </c>
      <c r="I25" s="19">
        <f t="shared" si="1"/>
        <v>13.75</v>
      </c>
    </row>
    <row r="26" spans="1:9" ht="18" x14ac:dyDescent="0.35">
      <c r="A26" s="35"/>
      <c r="B26" s="3"/>
      <c r="C26" s="14" t="s">
        <v>35</v>
      </c>
      <c r="D26" s="21">
        <v>24</v>
      </c>
      <c r="E26" s="22">
        <v>2</v>
      </c>
      <c r="F26" s="19">
        <f t="shared" si="0"/>
        <v>12</v>
      </c>
      <c r="G26" s="21">
        <v>96</v>
      </c>
      <c r="H26" s="22">
        <v>8</v>
      </c>
      <c r="I26" s="19">
        <f t="shared" si="1"/>
        <v>12</v>
      </c>
    </row>
    <row r="27" spans="1:9" s="13" customFormat="1" ht="18" x14ac:dyDescent="0.35">
      <c r="A27" s="35"/>
      <c r="B27" s="3"/>
      <c r="C27" s="14" t="s">
        <v>89</v>
      </c>
      <c r="D27" s="21">
        <v>2399</v>
      </c>
      <c r="E27" s="22">
        <v>326</v>
      </c>
      <c r="F27" s="19">
        <f t="shared" si="0"/>
        <v>7.3588957055214728</v>
      </c>
      <c r="G27" s="21">
        <v>727</v>
      </c>
      <c r="H27" s="22">
        <v>30</v>
      </c>
      <c r="I27" s="19">
        <f t="shared" si="1"/>
        <v>24.233333333333334</v>
      </c>
    </row>
    <row r="28" spans="1:9" ht="18" x14ac:dyDescent="0.35">
      <c r="A28" s="35"/>
      <c r="B28" s="3"/>
      <c r="C28" s="14" t="s">
        <v>45</v>
      </c>
      <c r="D28" s="21">
        <v>1487</v>
      </c>
      <c r="E28" s="22">
        <v>101</v>
      </c>
      <c r="F28" s="19">
        <f t="shared" si="0"/>
        <v>14.722772277227723</v>
      </c>
      <c r="G28" s="21">
        <v>793</v>
      </c>
      <c r="H28" s="22">
        <v>37</v>
      </c>
      <c r="I28" s="19">
        <f t="shared" si="1"/>
        <v>21.432432432432432</v>
      </c>
    </row>
    <row r="29" spans="1:9" ht="18" x14ac:dyDescent="0.35">
      <c r="A29" s="35"/>
      <c r="B29" s="3"/>
      <c r="C29" s="14" t="s">
        <v>6</v>
      </c>
      <c r="D29" s="21">
        <v>414</v>
      </c>
      <c r="E29" s="22">
        <v>35</v>
      </c>
      <c r="F29" s="19">
        <f t="shared" si="0"/>
        <v>11.828571428571429</v>
      </c>
      <c r="G29" s="21">
        <v>173</v>
      </c>
      <c r="H29" s="22">
        <v>14</v>
      </c>
      <c r="I29" s="19">
        <f t="shared" si="1"/>
        <v>12.357142857142858</v>
      </c>
    </row>
    <row r="30" spans="1:9" ht="18" x14ac:dyDescent="0.35">
      <c r="A30" s="35"/>
      <c r="B30" s="3"/>
      <c r="C30" s="14" t="s">
        <v>30</v>
      </c>
      <c r="D30" s="21">
        <v>2412</v>
      </c>
      <c r="E30" s="22">
        <v>182</v>
      </c>
      <c r="F30" s="19">
        <f t="shared" si="0"/>
        <v>13.252747252747254</v>
      </c>
      <c r="G30" s="21">
        <v>981</v>
      </c>
      <c r="H30" s="22">
        <v>99</v>
      </c>
      <c r="I30" s="19">
        <f t="shared" si="1"/>
        <v>9.9090909090909083</v>
      </c>
    </row>
    <row r="31" spans="1:9" ht="18" x14ac:dyDescent="0.35">
      <c r="A31" s="35"/>
      <c r="B31" s="3"/>
      <c r="C31" s="14" t="s">
        <v>59</v>
      </c>
      <c r="D31" s="21">
        <v>907</v>
      </c>
      <c r="E31" s="22">
        <v>118</v>
      </c>
      <c r="F31" s="19">
        <f t="shared" si="0"/>
        <v>7.6864406779661021</v>
      </c>
      <c r="G31" s="21">
        <v>570</v>
      </c>
      <c r="H31" s="22">
        <v>101</v>
      </c>
      <c r="I31" s="19">
        <f t="shared" si="1"/>
        <v>5.6435643564356432</v>
      </c>
    </row>
    <row r="32" spans="1:9" ht="18" x14ac:dyDescent="0.35">
      <c r="A32" s="35"/>
      <c r="B32" s="3"/>
      <c r="C32" s="14" t="s">
        <v>52</v>
      </c>
      <c r="D32" s="21">
        <v>2660</v>
      </c>
      <c r="E32" s="22">
        <v>130</v>
      </c>
      <c r="F32" s="19">
        <f t="shared" si="0"/>
        <v>20.46153846153846</v>
      </c>
      <c r="G32" s="21">
        <v>685</v>
      </c>
      <c r="H32" s="22">
        <v>42</v>
      </c>
      <c r="I32" s="19">
        <f t="shared" si="1"/>
        <v>16.30952380952381</v>
      </c>
    </row>
    <row r="33" spans="1:9" ht="18" x14ac:dyDescent="0.35">
      <c r="A33" s="35"/>
      <c r="B33" s="3"/>
      <c r="C33" s="14" t="s">
        <v>7</v>
      </c>
      <c r="D33" s="21">
        <v>2075</v>
      </c>
      <c r="E33" s="22">
        <v>216</v>
      </c>
      <c r="F33" s="19">
        <f t="shared" si="0"/>
        <v>9.606481481481481</v>
      </c>
      <c r="G33" s="21">
        <v>32</v>
      </c>
      <c r="H33" s="22">
        <v>8</v>
      </c>
      <c r="I33" s="19">
        <f t="shared" si="1"/>
        <v>4</v>
      </c>
    </row>
    <row r="34" spans="1:9" ht="18" x14ac:dyDescent="0.35">
      <c r="A34" s="35"/>
      <c r="B34" s="3"/>
      <c r="C34" s="14" t="s">
        <v>23</v>
      </c>
      <c r="D34" s="21">
        <v>974</v>
      </c>
      <c r="E34" s="22">
        <v>103</v>
      </c>
      <c r="F34" s="19">
        <f t="shared" si="0"/>
        <v>9.4563106796116507</v>
      </c>
      <c r="G34" s="21">
        <v>763</v>
      </c>
      <c r="H34" s="22">
        <v>75</v>
      </c>
      <c r="I34" s="19">
        <f t="shared" si="1"/>
        <v>10.173333333333334</v>
      </c>
    </row>
    <row r="35" spans="1:9" ht="18" x14ac:dyDescent="0.35">
      <c r="A35" s="35"/>
      <c r="B35" s="3"/>
      <c r="C35" s="14" t="s">
        <v>8</v>
      </c>
      <c r="D35" s="21">
        <v>877</v>
      </c>
      <c r="E35" s="22">
        <v>45</v>
      </c>
      <c r="F35" s="19">
        <f t="shared" si="0"/>
        <v>19.488888888888887</v>
      </c>
      <c r="G35" s="21">
        <v>357</v>
      </c>
      <c r="H35" s="22">
        <v>78</v>
      </c>
      <c r="I35" s="19">
        <f t="shared" si="1"/>
        <v>4.5769230769230766</v>
      </c>
    </row>
    <row r="36" spans="1:9" ht="18" x14ac:dyDescent="0.35">
      <c r="A36" s="35"/>
      <c r="B36" s="3"/>
      <c r="C36" s="14" t="s">
        <v>79</v>
      </c>
      <c r="D36" s="21">
        <v>3094</v>
      </c>
      <c r="E36" s="22">
        <v>227</v>
      </c>
      <c r="F36" s="19">
        <f t="shared" si="0"/>
        <v>13.629955947136564</v>
      </c>
      <c r="G36" s="21">
        <v>186</v>
      </c>
      <c r="H36" s="22">
        <v>17</v>
      </c>
      <c r="I36" s="19">
        <f t="shared" si="1"/>
        <v>10.941176470588236</v>
      </c>
    </row>
    <row r="37" spans="1:9" ht="18" x14ac:dyDescent="0.35">
      <c r="A37" s="35"/>
      <c r="B37" s="3"/>
      <c r="C37" s="14" t="s">
        <v>70</v>
      </c>
      <c r="D37" s="21">
        <v>271</v>
      </c>
      <c r="E37" s="22">
        <v>5</v>
      </c>
      <c r="F37" s="19">
        <f t="shared" si="0"/>
        <v>54.2</v>
      </c>
      <c r="G37" s="21">
        <v>44</v>
      </c>
      <c r="H37" s="22">
        <v>9</v>
      </c>
      <c r="I37" s="19">
        <f t="shared" si="1"/>
        <v>4.8888888888888893</v>
      </c>
    </row>
    <row r="38" spans="1:9" ht="18" x14ac:dyDescent="0.35">
      <c r="A38" s="35"/>
      <c r="B38" s="3"/>
      <c r="C38" s="14" t="s">
        <v>77</v>
      </c>
      <c r="D38" s="21">
        <v>13351</v>
      </c>
      <c r="E38" s="22">
        <v>731</v>
      </c>
      <c r="F38" s="19">
        <f t="shared" si="0"/>
        <v>18.264021887824896</v>
      </c>
      <c r="G38" s="21">
        <v>3568</v>
      </c>
      <c r="H38" s="22">
        <v>294</v>
      </c>
      <c r="I38" s="19">
        <f t="shared" si="1"/>
        <v>12.136054421768707</v>
      </c>
    </row>
    <row r="39" spans="1:9" s="13" customFormat="1" ht="18" x14ac:dyDescent="0.35">
      <c r="A39" s="35"/>
      <c r="B39" s="3"/>
      <c r="C39" s="14" t="s">
        <v>9</v>
      </c>
      <c r="D39" s="21">
        <v>3792</v>
      </c>
      <c r="E39" s="22">
        <v>297</v>
      </c>
      <c r="F39" s="19">
        <f t="shared" si="0"/>
        <v>12.767676767676768</v>
      </c>
      <c r="G39" s="21">
        <v>2758</v>
      </c>
      <c r="H39" s="22">
        <v>242</v>
      </c>
      <c r="I39" s="19">
        <f t="shared" si="1"/>
        <v>11.396694214876034</v>
      </c>
    </row>
    <row r="40" spans="1:9" ht="18" x14ac:dyDescent="0.35">
      <c r="A40" s="35"/>
      <c r="B40" s="3"/>
      <c r="C40" s="14" t="s">
        <v>24</v>
      </c>
      <c r="D40" s="21">
        <v>645</v>
      </c>
      <c r="E40" s="22">
        <v>124</v>
      </c>
      <c r="F40" s="19">
        <f t="shared" si="0"/>
        <v>5.2016129032258061</v>
      </c>
      <c r="G40" s="21">
        <v>331</v>
      </c>
      <c r="H40" s="22">
        <v>20</v>
      </c>
      <c r="I40" s="19">
        <f t="shared" si="1"/>
        <v>16.55</v>
      </c>
    </row>
    <row r="41" spans="1:9" ht="18" x14ac:dyDescent="0.35">
      <c r="A41" s="35"/>
      <c r="B41" s="3"/>
      <c r="C41" s="14" t="s">
        <v>20</v>
      </c>
      <c r="D41" s="21">
        <v>203</v>
      </c>
      <c r="E41" s="22">
        <v>15</v>
      </c>
      <c r="F41" s="19">
        <f t="shared" si="0"/>
        <v>13.533333333333333</v>
      </c>
      <c r="G41" s="21">
        <v>164</v>
      </c>
      <c r="H41" s="22">
        <v>6</v>
      </c>
      <c r="I41" s="19">
        <f t="shared" si="1"/>
        <v>27.333333333333332</v>
      </c>
    </row>
    <row r="42" spans="1:9" ht="18" x14ac:dyDescent="0.35">
      <c r="A42" s="35"/>
      <c r="B42" s="3"/>
      <c r="C42" s="14" t="s">
        <v>46</v>
      </c>
      <c r="D42" s="21">
        <v>3676</v>
      </c>
      <c r="E42" s="22">
        <v>446</v>
      </c>
      <c r="F42" s="19">
        <f t="shared" si="0"/>
        <v>8.2421524663677133</v>
      </c>
      <c r="G42" s="21">
        <v>936</v>
      </c>
      <c r="H42" s="22">
        <v>120</v>
      </c>
      <c r="I42" s="19">
        <f t="shared" si="1"/>
        <v>7.8</v>
      </c>
    </row>
    <row r="43" spans="1:9" ht="18" x14ac:dyDescent="0.35">
      <c r="A43" s="35"/>
      <c r="B43" s="3"/>
      <c r="C43" s="14" t="s">
        <v>25</v>
      </c>
      <c r="D43" s="21">
        <v>327</v>
      </c>
      <c r="E43" s="22">
        <v>31</v>
      </c>
      <c r="F43" s="19">
        <f t="shared" si="0"/>
        <v>10.548387096774194</v>
      </c>
      <c r="G43" s="21">
        <v>1003</v>
      </c>
      <c r="H43" s="22">
        <v>64</v>
      </c>
      <c r="I43" s="19">
        <f t="shared" si="1"/>
        <v>15.671875</v>
      </c>
    </row>
    <row r="44" spans="1:9" ht="18" x14ac:dyDescent="0.35">
      <c r="A44" s="35"/>
      <c r="B44" s="3"/>
      <c r="C44" s="14" t="s">
        <v>61</v>
      </c>
      <c r="D44" s="21">
        <v>6019</v>
      </c>
      <c r="E44" s="22">
        <v>667</v>
      </c>
      <c r="F44" s="19">
        <f t="shared" si="0"/>
        <v>9.0239880059970012</v>
      </c>
      <c r="G44" s="21">
        <v>939</v>
      </c>
      <c r="H44" s="22">
        <v>59</v>
      </c>
      <c r="I44" s="19">
        <f t="shared" si="1"/>
        <v>15.915254237288135</v>
      </c>
    </row>
    <row r="45" spans="1:9" ht="18" x14ac:dyDescent="0.35">
      <c r="A45" s="35"/>
      <c r="B45" s="3"/>
      <c r="C45" s="14" t="s">
        <v>62</v>
      </c>
      <c r="D45" s="21">
        <v>1541</v>
      </c>
      <c r="E45" s="22">
        <v>89</v>
      </c>
      <c r="F45" s="19">
        <f t="shared" si="0"/>
        <v>17.314606741573034</v>
      </c>
      <c r="G45" s="21">
        <v>163</v>
      </c>
      <c r="H45" s="22">
        <v>7</v>
      </c>
      <c r="I45" s="19">
        <f t="shared" si="1"/>
        <v>23.285714285714285</v>
      </c>
    </row>
    <row r="46" spans="1:9" ht="18" x14ac:dyDescent="0.35">
      <c r="A46" s="35"/>
      <c r="B46" s="3"/>
      <c r="C46" s="14" t="s">
        <v>47</v>
      </c>
      <c r="D46" s="21">
        <v>239</v>
      </c>
      <c r="E46" s="22">
        <v>9</v>
      </c>
      <c r="F46" s="19">
        <f t="shared" si="0"/>
        <v>26.555555555555557</v>
      </c>
      <c r="G46" s="21">
        <v>282</v>
      </c>
      <c r="H46" s="22">
        <v>16</v>
      </c>
      <c r="I46" s="19">
        <f t="shared" si="1"/>
        <v>17.625</v>
      </c>
    </row>
    <row r="47" spans="1:9" ht="18" x14ac:dyDescent="0.35">
      <c r="A47" s="35"/>
      <c r="B47" s="3"/>
      <c r="C47" s="14" t="s">
        <v>10</v>
      </c>
      <c r="D47" s="21">
        <v>1834</v>
      </c>
      <c r="E47" s="22">
        <v>83</v>
      </c>
      <c r="F47" s="19">
        <f t="shared" si="0"/>
        <v>22.096385542168676</v>
      </c>
      <c r="G47" s="21">
        <v>180</v>
      </c>
      <c r="H47" s="22">
        <v>20</v>
      </c>
      <c r="I47" s="19">
        <f t="shared" si="1"/>
        <v>9</v>
      </c>
    </row>
    <row r="48" spans="1:9" s="13" customFormat="1" ht="18" x14ac:dyDescent="0.35">
      <c r="A48" s="35"/>
      <c r="B48" s="3"/>
      <c r="C48" s="14" t="s">
        <v>48</v>
      </c>
      <c r="D48" s="21">
        <v>1487</v>
      </c>
      <c r="E48" s="22">
        <v>153</v>
      </c>
      <c r="F48" s="19">
        <f t="shared" si="0"/>
        <v>9.7189542483660123</v>
      </c>
      <c r="G48" s="21">
        <v>370</v>
      </c>
      <c r="H48" s="22">
        <v>46</v>
      </c>
      <c r="I48" s="19">
        <f t="shared" si="1"/>
        <v>8.0434782608695645</v>
      </c>
    </row>
    <row r="49" spans="1:9" ht="18" x14ac:dyDescent="0.35">
      <c r="A49" s="35"/>
      <c r="B49" s="3"/>
      <c r="C49" s="14" t="s">
        <v>44</v>
      </c>
      <c r="D49" s="21">
        <v>5065</v>
      </c>
      <c r="E49" s="22">
        <v>362</v>
      </c>
      <c r="F49" s="19">
        <f t="shared" si="0"/>
        <v>13.991712707182321</v>
      </c>
      <c r="G49" s="21">
        <v>464</v>
      </c>
      <c r="H49" s="22">
        <v>29</v>
      </c>
      <c r="I49" s="19">
        <f t="shared" si="1"/>
        <v>16</v>
      </c>
    </row>
    <row r="50" spans="1:9" ht="18" x14ac:dyDescent="0.35">
      <c r="A50" s="35"/>
      <c r="B50" s="3"/>
      <c r="C50" s="14" t="s">
        <v>67</v>
      </c>
      <c r="D50" s="21">
        <v>2508</v>
      </c>
      <c r="E50" s="22">
        <v>130</v>
      </c>
      <c r="F50" s="19">
        <f t="shared" si="0"/>
        <v>19.292307692307691</v>
      </c>
      <c r="G50" s="21">
        <v>518</v>
      </c>
      <c r="H50" s="22">
        <v>60</v>
      </c>
      <c r="I50" s="19">
        <f t="shared" si="1"/>
        <v>8.6333333333333329</v>
      </c>
    </row>
    <row r="51" spans="1:9" ht="18" x14ac:dyDescent="0.35">
      <c r="A51" s="35"/>
      <c r="B51" s="3"/>
      <c r="C51" s="14" t="s">
        <v>26</v>
      </c>
      <c r="D51" s="21">
        <v>492</v>
      </c>
      <c r="E51" s="22">
        <v>45</v>
      </c>
      <c r="F51" s="19">
        <f t="shared" si="0"/>
        <v>10.933333333333334</v>
      </c>
      <c r="G51" s="21">
        <v>293</v>
      </c>
      <c r="H51" s="22">
        <v>41</v>
      </c>
      <c r="I51" s="19">
        <f t="shared" si="1"/>
        <v>7.1463414634146343</v>
      </c>
    </row>
    <row r="52" spans="1:9" ht="18" x14ac:dyDescent="0.35">
      <c r="A52" s="6"/>
      <c r="B52" s="3"/>
      <c r="C52" s="14" t="s">
        <v>27</v>
      </c>
      <c r="D52" s="21">
        <v>784</v>
      </c>
      <c r="E52" s="22">
        <v>224</v>
      </c>
      <c r="F52" s="19">
        <f t="shared" si="0"/>
        <v>3.5</v>
      </c>
      <c r="G52" s="21">
        <v>32</v>
      </c>
      <c r="H52" s="22">
        <v>6</v>
      </c>
      <c r="I52" s="19">
        <f t="shared" si="1"/>
        <v>5.333333333333333</v>
      </c>
    </row>
    <row r="53" spans="1:9" ht="18" x14ac:dyDescent="0.35">
      <c r="A53" s="7"/>
      <c r="B53" s="3"/>
      <c r="C53" s="14" t="s">
        <v>56</v>
      </c>
      <c r="D53" s="21">
        <v>1217</v>
      </c>
      <c r="E53" s="22">
        <v>74</v>
      </c>
      <c r="F53" s="19">
        <f t="shared" si="0"/>
        <v>16.445945945945947</v>
      </c>
      <c r="G53" s="21">
        <v>13</v>
      </c>
      <c r="H53" s="22">
        <v>3</v>
      </c>
      <c r="I53" s="19">
        <f t="shared" si="1"/>
        <v>4.333333333333333</v>
      </c>
    </row>
    <row r="54" spans="1:9" ht="18" x14ac:dyDescent="0.35">
      <c r="A54" s="3"/>
      <c r="B54" s="3"/>
      <c r="C54" s="14" t="s">
        <v>38</v>
      </c>
      <c r="D54" s="21">
        <v>1600</v>
      </c>
      <c r="E54" s="22">
        <v>126</v>
      </c>
      <c r="F54" s="19">
        <f t="shared" si="0"/>
        <v>12.698412698412698</v>
      </c>
      <c r="G54" s="21">
        <v>547</v>
      </c>
      <c r="H54" s="22">
        <v>45</v>
      </c>
      <c r="I54" s="19">
        <f t="shared" si="1"/>
        <v>12.155555555555555</v>
      </c>
    </row>
    <row r="55" spans="1:9" ht="18" x14ac:dyDescent="0.35">
      <c r="A55" s="3"/>
      <c r="B55" s="3"/>
      <c r="C55" s="14" t="s">
        <v>64</v>
      </c>
      <c r="D55" s="21">
        <v>4192</v>
      </c>
      <c r="E55" s="22">
        <v>415</v>
      </c>
      <c r="F55" s="19">
        <f t="shared" si="0"/>
        <v>10.101204819277108</v>
      </c>
      <c r="G55" s="21">
        <v>360</v>
      </c>
      <c r="H55" s="22">
        <v>16</v>
      </c>
      <c r="I55" s="19">
        <f t="shared" si="1"/>
        <v>22.5</v>
      </c>
    </row>
    <row r="56" spans="1:9" s="13" customFormat="1" ht="18" x14ac:dyDescent="0.35">
      <c r="A56" s="3"/>
      <c r="B56" s="3"/>
      <c r="C56" s="14" t="s">
        <v>28</v>
      </c>
      <c r="D56" s="21">
        <v>170</v>
      </c>
      <c r="E56" s="22">
        <v>4</v>
      </c>
      <c r="F56" s="19">
        <f t="shared" si="0"/>
        <v>42.5</v>
      </c>
      <c r="G56" s="21"/>
      <c r="H56" s="22"/>
      <c r="I56" s="19"/>
    </row>
    <row r="57" spans="1:9" ht="18" x14ac:dyDescent="0.35">
      <c r="A57"/>
      <c r="B57" s="3"/>
      <c r="C57" s="14" t="s">
        <v>17</v>
      </c>
      <c r="D57" s="21">
        <v>742</v>
      </c>
      <c r="E57" s="22">
        <v>136</v>
      </c>
      <c r="F57" s="19">
        <f t="shared" si="0"/>
        <v>5.4558823529411766</v>
      </c>
      <c r="G57" s="21">
        <v>1075</v>
      </c>
      <c r="H57" s="22">
        <v>152</v>
      </c>
      <c r="I57" s="19">
        <f t="shared" si="1"/>
        <v>7.0723684210526319</v>
      </c>
    </row>
    <row r="58" spans="1:9" ht="18" x14ac:dyDescent="0.35">
      <c r="A58"/>
      <c r="B58" s="3"/>
      <c r="C58" s="14" t="s">
        <v>18</v>
      </c>
      <c r="D58" s="21">
        <v>524</v>
      </c>
      <c r="E58" s="22">
        <v>115</v>
      </c>
      <c r="F58" s="19">
        <f t="shared" si="0"/>
        <v>4.5565217391304351</v>
      </c>
      <c r="G58" s="21">
        <v>574</v>
      </c>
      <c r="H58" s="22">
        <v>56</v>
      </c>
      <c r="I58" s="19">
        <f t="shared" si="1"/>
        <v>10.25</v>
      </c>
    </row>
    <row r="59" spans="1:9" ht="18" x14ac:dyDescent="0.35">
      <c r="A59"/>
      <c r="B59" s="3"/>
      <c r="C59" s="14" t="s">
        <v>29</v>
      </c>
      <c r="D59" s="21">
        <v>1910</v>
      </c>
      <c r="E59" s="22">
        <v>111</v>
      </c>
      <c r="F59" s="19">
        <f t="shared" si="0"/>
        <v>17.207207207207208</v>
      </c>
      <c r="G59" s="21">
        <v>918</v>
      </c>
      <c r="H59" s="22">
        <v>71</v>
      </c>
      <c r="I59" s="19">
        <f t="shared" si="1"/>
        <v>12.929577464788732</v>
      </c>
    </row>
    <row r="60" spans="1:9" ht="18" x14ac:dyDescent="0.35">
      <c r="A60"/>
      <c r="B60" s="3"/>
      <c r="C60" s="14" t="s">
        <v>39</v>
      </c>
      <c r="D60" s="21">
        <v>153</v>
      </c>
      <c r="E60" s="22">
        <v>10</v>
      </c>
      <c r="F60" s="19">
        <f t="shared" si="0"/>
        <v>15.3</v>
      </c>
      <c r="G60" s="21">
        <v>774</v>
      </c>
      <c r="H60" s="22">
        <v>50</v>
      </c>
      <c r="I60" s="19">
        <f t="shared" si="1"/>
        <v>15.48</v>
      </c>
    </row>
    <row r="61" spans="1:9" ht="18" x14ac:dyDescent="0.35">
      <c r="A61"/>
      <c r="B61" s="3"/>
      <c r="C61" s="14" t="s">
        <v>40</v>
      </c>
      <c r="D61" s="21">
        <v>714</v>
      </c>
      <c r="E61" s="22">
        <v>52</v>
      </c>
      <c r="F61" s="19">
        <f t="shared" si="0"/>
        <v>13.73076923076923</v>
      </c>
      <c r="G61" s="21">
        <v>240</v>
      </c>
      <c r="H61" s="22">
        <v>51</v>
      </c>
      <c r="I61" s="19">
        <f t="shared" si="1"/>
        <v>4.7058823529411766</v>
      </c>
    </row>
    <row r="62" spans="1:9" ht="18" x14ac:dyDescent="0.35">
      <c r="B62" s="3"/>
      <c r="C62" s="14" t="s">
        <v>74</v>
      </c>
      <c r="D62" s="21">
        <v>333</v>
      </c>
      <c r="E62" s="22">
        <v>20</v>
      </c>
      <c r="F62" s="19">
        <f t="shared" si="0"/>
        <v>16.649999999999999</v>
      </c>
      <c r="G62" s="21">
        <v>36</v>
      </c>
      <c r="H62" s="22">
        <v>6</v>
      </c>
      <c r="I62" s="19">
        <f t="shared" si="1"/>
        <v>6</v>
      </c>
    </row>
    <row r="63" spans="1:9" ht="18" x14ac:dyDescent="0.35">
      <c r="B63" s="3"/>
      <c r="C63" s="14" t="s">
        <v>73</v>
      </c>
      <c r="D63" s="21">
        <v>169</v>
      </c>
      <c r="E63" s="22">
        <v>22</v>
      </c>
      <c r="F63" s="19">
        <f t="shared" si="0"/>
        <v>7.6818181818181817</v>
      </c>
      <c r="G63" s="21">
        <v>1</v>
      </c>
      <c r="H63" s="22">
        <v>1</v>
      </c>
      <c r="I63" s="19">
        <f t="shared" si="1"/>
        <v>1</v>
      </c>
    </row>
    <row r="64" spans="1:9" ht="18" x14ac:dyDescent="0.35">
      <c r="B64" s="3"/>
      <c r="C64" s="14" t="s">
        <v>41</v>
      </c>
      <c r="D64" s="21">
        <v>3397</v>
      </c>
      <c r="E64" s="22">
        <v>430</v>
      </c>
      <c r="F64" s="19">
        <f t="shared" si="0"/>
        <v>7.9</v>
      </c>
      <c r="G64" s="21">
        <v>1041</v>
      </c>
      <c r="H64" s="22">
        <v>137</v>
      </c>
      <c r="I64" s="19">
        <f t="shared" si="1"/>
        <v>7.5985401459854014</v>
      </c>
    </row>
    <row r="65" spans="1:9" ht="18" x14ac:dyDescent="0.35">
      <c r="B65" s="3"/>
      <c r="C65" s="14" t="s">
        <v>57</v>
      </c>
      <c r="D65" s="21">
        <v>230</v>
      </c>
      <c r="E65" s="22">
        <v>31</v>
      </c>
      <c r="F65" s="19">
        <f t="shared" si="0"/>
        <v>7.419354838709677</v>
      </c>
      <c r="G65" s="21"/>
      <c r="H65" s="22"/>
      <c r="I65" s="19"/>
    </row>
    <row r="66" spans="1:9" ht="18" x14ac:dyDescent="0.35">
      <c r="B66" s="3"/>
      <c r="C66" s="14" t="s">
        <v>33</v>
      </c>
      <c r="D66" s="21">
        <v>4420</v>
      </c>
      <c r="E66" s="22">
        <v>613</v>
      </c>
      <c r="F66" s="19">
        <f t="shared" si="0"/>
        <v>7.2104404567699838</v>
      </c>
      <c r="G66" s="21">
        <v>3224</v>
      </c>
      <c r="H66" s="22">
        <v>158</v>
      </c>
      <c r="I66" s="19">
        <f t="shared" si="1"/>
        <v>20.405063291139239</v>
      </c>
    </row>
    <row r="67" spans="1:9" ht="18" x14ac:dyDescent="0.35">
      <c r="B67" s="3"/>
      <c r="C67" s="14" t="s">
        <v>11</v>
      </c>
      <c r="D67" s="21">
        <v>6534</v>
      </c>
      <c r="E67" s="22">
        <v>440</v>
      </c>
      <c r="F67" s="19">
        <f t="shared" si="0"/>
        <v>14.85</v>
      </c>
      <c r="G67" s="21">
        <v>3076</v>
      </c>
      <c r="H67" s="22">
        <v>169</v>
      </c>
      <c r="I67" s="19">
        <f t="shared" si="1"/>
        <v>18.201183431952664</v>
      </c>
    </row>
    <row r="68" spans="1:9" ht="18" x14ac:dyDescent="0.35">
      <c r="B68" s="3"/>
      <c r="C68" s="14" t="s">
        <v>49</v>
      </c>
      <c r="D68" s="21">
        <v>3017</v>
      </c>
      <c r="E68" s="22">
        <v>446</v>
      </c>
      <c r="F68" s="19">
        <f t="shared" si="0"/>
        <v>6.7645739910313898</v>
      </c>
      <c r="G68" s="21">
        <v>1150</v>
      </c>
      <c r="H68" s="22">
        <v>80</v>
      </c>
      <c r="I68" s="19">
        <f t="shared" si="1"/>
        <v>14.375</v>
      </c>
    </row>
    <row r="69" spans="1:9" ht="18" x14ac:dyDescent="0.35">
      <c r="B69" s="3"/>
      <c r="C69" s="14" t="s">
        <v>78</v>
      </c>
      <c r="D69" s="21">
        <v>5760</v>
      </c>
      <c r="E69" s="22">
        <v>838</v>
      </c>
      <c r="F69" s="19">
        <f t="shared" si="0"/>
        <v>6.8735083532219567</v>
      </c>
      <c r="G69" s="21">
        <v>5575</v>
      </c>
      <c r="H69" s="22">
        <v>351</v>
      </c>
      <c r="I69" s="19">
        <f t="shared" si="1"/>
        <v>15.883190883190883</v>
      </c>
    </row>
    <row r="70" spans="1:9" ht="18" x14ac:dyDescent="0.35">
      <c r="B70" s="3"/>
      <c r="C70" s="14" t="s">
        <v>50</v>
      </c>
      <c r="D70" s="21">
        <v>1791</v>
      </c>
      <c r="E70" s="22">
        <v>189</v>
      </c>
      <c r="F70" s="19">
        <f t="shared" si="0"/>
        <v>9.4761904761904763</v>
      </c>
      <c r="G70" s="21">
        <v>856</v>
      </c>
      <c r="H70" s="22">
        <v>34</v>
      </c>
      <c r="I70" s="19">
        <f t="shared" si="1"/>
        <v>25.176470588235293</v>
      </c>
    </row>
    <row r="71" spans="1:9" s="13" customFormat="1" ht="18" x14ac:dyDescent="0.35">
      <c r="A71" s="12"/>
      <c r="B71" s="12"/>
      <c r="C71" s="14" t="s">
        <v>71</v>
      </c>
      <c r="D71" s="21">
        <v>193</v>
      </c>
      <c r="E71" s="22">
        <v>10</v>
      </c>
      <c r="F71" s="19">
        <f t="shared" ref="F71:F90" si="2">D71/E71</f>
        <v>19.3</v>
      </c>
      <c r="G71" s="21">
        <v>2</v>
      </c>
      <c r="H71" s="22">
        <v>1</v>
      </c>
      <c r="I71" s="19">
        <f t="shared" ref="I71:I90" si="3">G71/H71</f>
        <v>2</v>
      </c>
    </row>
    <row r="72" spans="1:9" ht="18" x14ac:dyDescent="0.35">
      <c r="B72" s="5"/>
      <c r="C72" s="14" t="s">
        <v>53</v>
      </c>
      <c r="D72" s="21">
        <v>3037</v>
      </c>
      <c r="E72" s="22">
        <v>376</v>
      </c>
      <c r="F72" s="19">
        <f t="shared" si="2"/>
        <v>8.0771276595744688</v>
      </c>
      <c r="G72" s="21">
        <v>880</v>
      </c>
      <c r="H72" s="22">
        <v>103</v>
      </c>
      <c r="I72" s="19">
        <f t="shared" si="3"/>
        <v>8.5436893203883493</v>
      </c>
    </row>
    <row r="73" spans="1:9" ht="18" x14ac:dyDescent="0.35">
      <c r="B73" s="3"/>
      <c r="C73" s="14" t="s">
        <v>81</v>
      </c>
      <c r="D73" s="21">
        <v>468</v>
      </c>
      <c r="E73" s="22">
        <v>39</v>
      </c>
      <c r="F73" s="19">
        <f t="shared" si="2"/>
        <v>12</v>
      </c>
      <c r="G73" s="21">
        <v>291</v>
      </c>
      <c r="H73" s="22">
        <v>26</v>
      </c>
      <c r="I73" s="19">
        <f t="shared" si="3"/>
        <v>11.192307692307692</v>
      </c>
    </row>
    <row r="74" spans="1:9" ht="18" x14ac:dyDescent="0.35">
      <c r="B74" s="3"/>
      <c r="C74" s="14" t="s">
        <v>12</v>
      </c>
      <c r="D74" s="21">
        <v>1700</v>
      </c>
      <c r="E74" s="22">
        <v>153</v>
      </c>
      <c r="F74" s="19">
        <f t="shared" si="2"/>
        <v>11.111111111111111</v>
      </c>
      <c r="G74" s="21">
        <v>206</v>
      </c>
      <c r="H74" s="22">
        <v>25</v>
      </c>
      <c r="I74" s="19">
        <f t="shared" si="3"/>
        <v>8.24</v>
      </c>
    </row>
    <row r="75" spans="1:9" ht="18" x14ac:dyDescent="0.35">
      <c r="B75" s="3"/>
      <c r="C75" s="14" t="s">
        <v>37</v>
      </c>
      <c r="D75" s="21">
        <v>668</v>
      </c>
      <c r="E75" s="22">
        <v>61</v>
      </c>
      <c r="F75" s="19">
        <f t="shared" si="2"/>
        <v>10.950819672131148</v>
      </c>
      <c r="G75" s="21">
        <v>277</v>
      </c>
      <c r="H75" s="22">
        <v>24</v>
      </c>
      <c r="I75" s="19">
        <f t="shared" si="3"/>
        <v>11.541666666666666</v>
      </c>
    </row>
    <row r="76" spans="1:9" ht="18" x14ac:dyDescent="0.35">
      <c r="B76" s="3"/>
      <c r="C76" s="14" t="s">
        <v>13</v>
      </c>
      <c r="D76" s="21">
        <v>353</v>
      </c>
      <c r="E76" s="22">
        <v>14</v>
      </c>
      <c r="F76" s="19">
        <f t="shared" si="2"/>
        <v>25.214285714285715</v>
      </c>
      <c r="G76" s="21">
        <v>460</v>
      </c>
      <c r="H76" s="22">
        <v>22</v>
      </c>
      <c r="I76" s="19">
        <f t="shared" si="3"/>
        <v>20.90909090909091</v>
      </c>
    </row>
    <row r="77" spans="1:9" ht="18" x14ac:dyDescent="0.35">
      <c r="B77" s="3"/>
      <c r="C77" s="14" t="s">
        <v>14</v>
      </c>
      <c r="D77" s="21">
        <v>3645</v>
      </c>
      <c r="E77" s="22">
        <v>299</v>
      </c>
      <c r="F77" s="19">
        <f t="shared" si="2"/>
        <v>12.190635451505017</v>
      </c>
      <c r="G77" s="21">
        <v>1430</v>
      </c>
      <c r="H77" s="22">
        <v>119</v>
      </c>
      <c r="I77" s="19">
        <f t="shared" si="3"/>
        <v>12.016806722689076</v>
      </c>
    </row>
    <row r="78" spans="1:9" s="13" customFormat="1" ht="18" x14ac:dyDescent="0.35">
      <c r="A78" s="12"/>
      <c r="B78" s="3"/>
      <c r="C78" s="14" t="s">
        <v>63</v>
      </c>
      <c r="D78" s="21">
        <v>5263</v>
      </c>
      <c r="E78" s="22">
        <v>387</v>
      </c>
      <c r="F78" s="19">
        <f t="shared" si="2"/>
        <v>13.599483204134367</v>
      </c>
      <c r="G78" s="21">
        <v>6</v>
      </c>
      <c r="H78" s="22">
        <v>1</v>
      </c>
      <c r="I78" s="19">
        <f t="shared" si="3"/>
        <v>6</v>
      </c>
    </row>
    <row r="79" spans="1:9" ht="18" x14ac:dyDescent="0.35">
      <c r="B79" s="3"/>
      <c r="C79" s="14" t="s">
        <v>15</v>
      </c>
      <c r="D79" s="21">
        <v>113</v>
      </c>
      <c r="E79" s="22">
        <v>8</v>
      </c>
      <c r="F79" s="19">
        <f t="shared" si="2"/>
        <v>14.125</v>
      </c>
      <c r="G79" s="21">
        <v>344</v>
      </c>
      <c r="H79" s="22">
        <v>30</v>
      </c>
      <c r="I79" s="19">
        <f t="shared" si="3"/>
        <v>11.466666666666667</v>
      </c>
    </row>
    <row r="80" spans="1:9" ht="18" x14ac:dyDescent="0.35">
      <c r="B80" s="3"/>
      <c r="C80" s="14" t="s">
        <v>54</v>
      </c>
      <c r="D80" s="21">
        <v>1082</v>
      </c>
      <c r="E80" s="22">
        <v>123</v>
      </c>
      <c r="F80" s="19">
        <f t="shared" si="2"/>
        <v>8.7967479674796749</v>
      </c>
      <c r="G80" s="21">
        <v>413</v>
      </c>
      <c r="H80" s="22">
        <v>34</v>
      </c>
      <c r="I80" s="19">
        <f t="shared" si="3"/>
        <v>12.147058823529411</v>
      </c>
    </row>
    <row r="81" spans="1:10" ht="18" x14ac:dyDescent="0.35">
      <c r="B81" s="3"/>
      <c r="C81" s="14" t="s">
        <v>42</v>
      </c>
      <c r="D81" s="21">
        <v>97</v>
      </c>
      <c r="E81" s="22">
        <v>11</v>
      </c>
      <c r="F81" s="19">
        <f t="shared" si="2"/>
        <v>8.8181818181818183</v>
      </c>
      <c r="G81" s="21">
        <v>39</v>
      </c>
      <c r="H81" s="22">
        <v>7</v>
      </c>
      <c r="I81" s="19">
        <f t="shared" si="3"/>
        <v>5.5714285714285712</v>
      </c>
    </row>
    <row r="82" spans="1:10" ht="18" x14ac:dyDescent="0.35">
      <c r="B82" s="3"/>
      <c r="C82" s="14" t="s">
        <v>51</v>
      </c>
      <c r="D82" s="21">
        <v>3327</v>
      </c>
      <c r="E82" s="22">
        <v>154</v>
      </c>
      <c r="F82" s="19">
        <f t="shared" si="2"/>
        <v>21.603896103896105</v>
      </c>
      <c r="G82" s="21">
        <v>639</v>
      </c>
      <c r="H82" s="22">
        <v>49</v>
      </c>
      <c r="I82" s="19">
        <f t="shared" si="3"/>
        <v>13.040816326530612</v>
      </c>
    </row>
    <row r="83" spans="1:10" ht="18" x14ac:dyDescent="0.35">
      <c r="B83" s="3"/>
      <c r="C83" s="14" t="s">
        <v>68</v>
      </c>
      <c r="D83" s="21">
        <v>1497</v>
      </c>
      <c r="E83" s="22">
        <v>60</v>
      </c>
      <c r="F83" s="19">
        <f t="shared" si="2"/>
        <v>24.95</v>
      </c>
      <c r="G83" s="21">
        <v>203</v>
      </c>
      <c r="H83" s="22">
        <v>24</v>
      </c>
      <c r="I83" s="19">
        <f t="shared" si="3"/>
        <v>8.4583333333333339</v>
      </c>
    </row>
    <row r="84" spans="1:10" ht="18" x14ac:dyDescent="0.35">
      <c r="B84" s="3"/>
      <c r="C84" s="14" t="s">
        <v>87</v>
      </c>
      <c r="D84" s="21">
        <v>513</v>
      </c>
      <c r="E84" s="22">
        <v>42</v>
      </c>
      <c r="F84" s="19">
        <f t="shared" si="2"/>
        <v>12.214285714285714</v>
      </c>
      <c r="G84" s="21">
        <v>169</v>
      </c>
      <c r="H84" s="22">
        <v>13</v>
      </c>
      <c r="I84" s="19">
        <f t="shared" si="3"/>
        <v>13</v>
      </c>
    </row>
    <row r="85" spans="1:10" ht="18" x14ac:dyDescent="0.35">
      <c r="B85" s="3"/>
      <c r="C85" s="14" t="s">
        <v>84</v>
      </c>
      <c r="D85" s="21">
        <v>43</v>
      </c>
      <c r="E85" s="22">
        <v>1</v>
      </c>
      <c r="F85" s="19">
        <f t="shared" si="2"/>
        <v>43</v>
      </c>
      <c r="G85" s="21">
        <v>104</v>
      </c>
      <c r="H85" s="22">
        <v>1</v>
      </c>
      <c r="I85" s="19">
        <f t="shared" si="3"/>
        <v>104</v>
      </c>
    </row>
    <row r="86" spans="1:10" ht="18" x14ac:dyDescent="0.35">
      <c r="B86" s="3"/>
      <c r="C86" s="14" t="s">
        <v>55</v>
      </c>
      <c r="D86" s="21">
        <v>1366</v>
      </c>
      <c r="E86" s="22">
        <v>110</v>
      </c>
      <c r="F86" s="19">
        <f t="shared" si="2"/>
        <v>12.418181818181818</v>
      </c>
      <c r="G86" s="21">
        <v>361</v>
      </c>
      <c r="H86" s="22">
        <v>35</v>
      </c>
      <c r="I86" s="19">
        <f t="shared" si="3"/>
        <v>10.314285714285715</v>
      </c>
    </row>
    <row r="87" spans="1:10" ht="18" x14ac:dyDescent="0.35">
      <c r="B87" s="2"/>
      <c r="C87" s="14" t="s">
        <v>36</v>
      </c>
      <c r="D87" s="21">
        <v>25</v>
      </c>
      <c r="E87" s="22">
        <v>1</v>
      </c>
      <c r="F87" s="19">
        <f t="shared" si="2"/>
        <v>25</v>
      </c>
      <c r="G87" s="21"/>
      <c r="H87" s="22"/>
      <c r="I87" s="19"/>
    </row>
    <row r="88" spans="1:10" ht="18" x14ac:dyDescent="0.35">
      <c r="B88" s="3"/>
      <c r="C88" s="14" t="s">
        <v>43</v>
      </c>
      <c r="D88" s="21">
        <v>2015</v>
      </c>
      <c r="E88" s="22">
        <v>167</v>
      </c>
      <c r="F88" s="19">
        <f t="shared" si="2"/>
        <v>12.065868263473053</v>
      </c>
      <c r="G88" s="21">
        <v>1288</v>
      </c>
      <c r="H88" s="22">
        <v>123</v>
      </c>
      <c r="I88" s="19">
        <f t="shared" si="3"/>
        <v>10.471544715447154</v>
      </c>
    </row>
    <row r="89" spans="1:10" s="13" customFormat="1" ht="18" x14ac:dyDescent="0.35">
      <c r="A89" s="12"/>
      <c r="B89" s="12"/>
      <c r="C89" s="14" t="s">
        <v>82</v>
      </c>
      <c r="D89" s="21">
        <v>172</v>
      </c>
      <c r="E89" s="22">
        <v>63</v>
      </c>
      <c r="F89" s="19">
        <f t="shared" si="2"/>
        <v>2.7301587301587302</v>
      </c>
      <c r="G89" s="21">
        <v>44</v>
      </c>
      <c r="H89" s="22">
        <v>15</v>
      </c>
      <c r="I89" s="19">
        <f t="shared" si="3"/>
        <v>2.9333333333333331</v>
      </c>
      <c r="J89"/>
    </row>
    <row r="90" spans="1:10" ht="18.600000000000001" thickBot="1" x14ac:dyDescent="0.4">
      <c r="B90" s="3"/>
      <c r="C90" s="15" t="s">
        <v>16</v>
      </c>
      <c r="D90" s="23">
        <v>1433</v>
      </c>
      <c r="E90" s="24">
        <v>165</v>
      </c>
      <c r="F90" s="26">
        <f t="shared" si="2"/>
        <v>8.6848484848484855</v>
      </c>
      <c r="G90" s="23">
        <v>234</v>
      </c>
      <c r="H90" s="24">
        <v>25</v>
      </c>
      <c r="I90" s="26">
        <f t="shared" si="3"/>
        <v>9.36</v>
      </c>
      <c r="J90" s="13"/>
    </row>
    <row r="91" spans="1:10" x14ac:dyDescent="0.3">
      <c r="B91" s="2"/>
      <c r="D91"/>
    </row>
    <row r="92" spans="1:10" x14ac:dyDescent="0.3">
      <c r="B92" s="3"/>
      <c r="D92"/>
    </row>
    <row r="93" spans="1:10" x14ac:dyDescent="0.3">
      <c r="B93" s="2"/>
      <c r="D93"/>
      <c r="G93" s="13"/>
      <c r="H93" s="13"/>
      <c r="I93" s="13"/>
    </row>
    <row r="94" spans="1:10" x14ac:dyDescent="0.3">
      <c r="B94" s="2"/>
      <c r="D94"/>
    </row>
    <row r="95" spans="1:10" x14ac:dyDescent="0.3">
      <c r="B95" s="5"/>
      <c r="D95"/>
    </row>
    <row r="96" spans="1:10" x14ac:dyDescent="0.3">
      <c r="B96" s="5"/>
      <c r="D96"/>
    </row>
    <row r="97" spans="2:4" x14ac:dyDescent="0.3">
      <c r="B97" s="5"/>
      <c r="D97"/>
    </row>
    <row r="98" spans="2:4" x14ac:dyDescent="0.3">
      <c r="B98" s="5"/>
      <c r="D98"/>
    </row>
    <row r="99" spans="2:4" x14ac:dyDescent="0.3">
      <c r="B99" s="5"/>
      <c r="D99"/>
    </row>
    <row r="100" spans="2:4" x14ac:dyDescent="0.3">
      <c r="B100" s="5"/>
      <c r="D100"/>
    </row>
    <row r="101" spans="2:4" x14ac:dyDescent="0.3">
      <c r="B101" s="5"/>
      <c r="D101"/>
    </row>
    <row r="102" spans="2:4" x14ac:dyDescent="0.3">
      <c r="B102" s="5"/>
      <c r="D102"/>
    </row>
    <row r="103" spans="2:4" x14ac:dyDescent="0.3">
      <c r="B103" s="2"/>
      <c r="D103"/>
    </row>
    <row r="104" spans="2:4" x14ac:dyDescent="0.3">
      <c r="D104"/>
    </row>
  </sheetData>
  <sheetProtection formatCells="0" formatColumns="0" formatRows="0" insertColumns="0" insertRows="0" insertHyperlinks="0" deleteColumns="0" deleteRows="0" sort="0" autoFilter="0" pivotTables="0"/>
  <sortState ref="C7:I90">
    <sortCondition ref="C6"/>
  </sortState>
  <mergeCells count="4">
    <mergeCell ref="D4:F4"/>
    <mergeCell ref="G4:I4"/>
    <mergeCell ref="C4:C5"/>
    <mergeCell ref="A7:A51"/>
  </mergeCells>
  <hyperlinks>
    <hyperlink ref="A7:A51" r:id="rId1" display="© Лаборатория теории вероятностей МЦНМО, 2015   http://ptlab.mccme.ru"/>
  </hyperlinks>
  <pageMargins left="0.7" right="0.7" top="0.75" bottom="0.75" header="0.3" footer="0.3"/>
  <pageSetup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Ирина</cp:lastModifiedBy>
  <dcterms:created xsi:type="dcterms:W3CDTF">2023-11-21T20:03:12Z</dcterms:created>
  <dcterms:modified xsi:type="dcterms:W3CDTF">2025-02-12T12:39:26Z</dcterms:modified>
</cp:coreProperties>
</file>